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ekamutneri hamematakan" sheetId="1" r:id="rId1"/>
    <sheet name="dramakani hamematakan" sheetId="4" r:id="rId2"/>
  </sheets>
  <definedNames>
    <definedName name="_xlnm.Print_Area" localSheetId="0">'ekamutneri hamematakan'!$A$1:$E$68</definedName>
  </definedNames>
  <calcPr calcId="124519"/>
</workbook>
</file>

<file path=xl/calcChain.xml><?xml version="1.0" encoding="utf-8"?>
<calcChain xmlns="http://schemas.openxmlformats.org/spreadsheetml/2006/main">
  <c r="E90" i="4"/>
  <c r="E89"/>
  <c r="E87"/>
  <c r="E86"/>
  <c r="E79"/>
  <c r="E78"/>
  <c r="E63"/>
  <c r="E62"/>
  <c r="E60"/>
  <c r="E24"/>
  <c r="D34" i="1" l="1"/>
  <c r="E67" l="1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24"/>
  <c r="C34"/>
  <c r="C24" s="1"/>
  <c r="E33"/>
  <c r="E32"/>
  <c r="E31"/>
  <c r="E30"/>
  <c r="E29"/>
  <c r="E28"/>
  <c r="E27"/>
  <c r="E26"/>
  <c r="E25"/>
  <c r="E23"/>
  <c r="E22"/>
  <c r="E21"/>
  <c r="E20"/>
  <c r="E19"/>
  <c r="D6"/>
  <c r="E17"/>
  <c r="E16"/>
  <c r="E15"/>
  <c r="E14"/>
  <c r="E13"/>
  <c r="E12"/>
  <c r="E11"/>
  <c r="E10"/>
  <c r="E9"/>
  <c r="E8"/>
  <c r="E7"/>
  <c r="C6"/>
  <c r="E34" l="1"/>
  <c r="C68"/>
  <c r="E24"/>
  <c r="D68"/>
  <c r="E6"/>
  <c r="E18"/>
  <c r="E68" l="1"/>
</calcChain>
</file>

<file path=xl/sharedStrings.xml><?xml version="1.0" encoding="utf-8"?>
<sst xmlns="http://schemas.openxmlformats.org/spreadsheetml/2006/main" count="169" uniqueCount="113">
  <si>
    <t xml:space="preserve">  Տ Ե Ղ Ե Կ Ա Ն Ք</t>
  </si>
  <si>
    <t xml:space="preserve">«Երևանի Ն.Աղբալյանի անվան հ.19 հիմնական դպրոց» ՊՈԱԿ-ի 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</si>
  <si>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</si>
  <si>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</si>
  <si>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</si>
  <si>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</si>
  <si>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</si>
  <si>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</si>
  <si>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</si>
  <si>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</si>
  <si>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</si>
  <si>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</si>
  <si>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</si>
  <si>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</si>
  <si>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 xml:space="preserve">Վճարովի ծառայություններից </t>
  </si>
  <si>
    <t>Ուսումնական պրակտիկայից</t>
  </si>
  <si>
    <t>Վարձակալությունից</t>
  </si>
  <si>
    <t>Սպասարկման և կոմունալ համավճարներից</t>
  </si>
  <si>
    <t>Ֆինանսական օգնությունից (օգնիր դպրոցիդ)</t>
  </si>
  <si>
    <t>Ֆինանսական օգնությունից</t>
  </si>
  <si>
    <t>Չփոխանակվող գործարքներից (դրամաշնորհից)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</si>
  <si>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</si>
  <si>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</si>
  <si>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</si>
  <si>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Բանկի տոկոսից</t>
  </si>
  <si>
    <t>II</t>
  </si>
  <si>
    <t>ԾԱԽՍԵՐ՝ այդ թվում,</t>
  </si>
  <si>
    <t>Աշխատավարձի գծով, որից՝</t>
  </si>
  <si>
    <t>ներառական կրթության հաստիքների գծով</t>
  </si>
  <si>
    <t>նախադպրոցական ուսուցման գծով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</si>
  <si>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</si>
  <si>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</si>
  <si>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</si>
  <si>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</si>
  <si>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</si>
  <si>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</si>
  <si>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</si>
  <si>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</si>
  <si>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</si>
  <si>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</si>
  <si>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Պահակային պահպանության գծով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</si>
  <si>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</si>
  <si>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</si>
  <si>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</si>
  <si>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</si>
  <si>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</si>
  <si>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Սննդի գծով</t>
  </si>
  <si>
    <t>Տրանսպորտի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</si>
  <si>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</si>
  <si>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</si>
  <si>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</si>
  <si>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</si>
  <si>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</si>
  <si>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</si>
  <si>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</si>
  <si>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</si>
  <si>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</si>
  <si>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</si>
  <si>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</si>
  <si>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Դասագրքերի վարձավճարի փոխհատուցման գծով</t>
  </si>
  <si>
    <t>Գույքագրման և վերագնահատման գծով</t>
  </si>
  <si>
    <t>Միջոցառումների գծով</t>
  </si>
  <si>
    <t>Ծառայությունների ձեռք բերման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</si>
  <si>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</si>
  <si>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</si>
  <si>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</si>
  <si>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</si>
  <si>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</si>
  <si>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</si>
  <si>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ՀԱՎԵԼՈՒՐԴ (ՊԱԿԱՍՈՒՐԴ)</t>
  </si>
  <si>
    <t>Սուբսիդիա  ջրի գծով</t>
  </si>
  <si>
    <t>Տրանսպորտային փոխադրամիջոցների ծառայությունների գծով</t>
  </si>
  <si>
    <t>Մանկավարժ. պրակտիկայի ծառայություններից</t>
  </si>
  <si>
    <t xml:space="preserve"> Եկամուտների ու ծախսերի հաստատված նախահաշվի և  փաստացի կատարողականի
 համեմատական ցուցանիշների վերաբերյալ  01,10,2018թ.</t>
  </si>
  <si>
    <t xml:space="preserve">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</si>
  <si>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</si>
  <si>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 դրամ</t>
  </si>
  <si>
    <r>
      <t xml:space="preserve">Հաշվետու ժամանակաշրջանի 2018թ.3-րդ եռ. </t>
    </r>
    <r>
      <rPr>
        <b/>
        <u/>
        <sz val="10"/>
        <rFont val="Sylfaen"/>
        <family val="1"/>
        <charset val="204"/>
      </rPr>
      <t>փաստացի կատարողական*</t>
    </r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</si>
  <si>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</si>
  <si>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</si>
  <si>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</si>
  <si>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Մանկավարժական պրակտիկայի ծառայություններից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</si>
  <si>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</si>
  <si>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</si>
  <si>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</si>
  <si>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</si>
  <si>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Կադաստրային ծառայության գծով</t>
  </si>
  <si>
    <t>Տրանսպորտային փոխադրամիջոցների  ծառայությունների  գծով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</si>
  <si>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</si>
  <si>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</si>
  <si>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</si>
  <si>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</si>
  <si>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</si>
  <si>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</si>
  <si>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</si>
  <si>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</si>
  <si>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</si>
  <si>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</si>
  <si>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</si>
  <si>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</si>
  <si>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</si>
  <si>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</si>
  <si>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</si>
  <si>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</si>
  <si>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</si>
  <si>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</si>
  <si>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>Հաշվապահական հաշվառման համակարգչային ծրագրի ձեռքբերում</t>
  </si>
  <si>
    <t xml:space="preserve">գ) </t>
  </si>
  <si>
    <t>կուտակված հավելուրդի մնացորդի օգտագործում, այդ թվում՝</t>
  </si>
  <si>
    <t xml:space="preserve">դ) </t>
  </si>
  <si>
    <t>սպառման ֆոնդի օգտագործում, այդ թվում՝</t>
  </si>
  <si>
    <t>IV</t>
  </si>
  <si>
    <t>Դրամական միջոցների ազատ մնացորդը հաշվետու ժամանակաշրջանի վերջին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</si>
</sst>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0" fillId="0" borderId="2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left" vertical="center"/>
    </xf>
    <xf numFmtId="164" fontId="3" fillId="0" borderId="2" xfId="1" applyNumberFormat="1" applyFont="1" applyBorder="1" applyAlignment="1" applyProtection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vertical="center"/>
    </xf>
    <xf numFmtId="0" fontId="11" fillId="0" borderId="2" xfId="1" applyFont="1" applyBorder="1" applyAlignment="1" applyProtection="1">
      <alignment horizontal="left" vertical="center" wrapText="1"/>
    </xf>
    <xf numFmtId="164" fontId="3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164" fontId="3" fillId="0" borderId="2" xfId="2" applyNumberFormat="1" applyFont="1" applyBorder="1" applyAlignment="1" applyProtection="1">
      <alignment horizontal="center" vertical="center"/>
    </xf>
    <xf numFmtId="165" fontId="10" fillId="0" borderId="2" xfId="2" applyNumberFormat="1" applyFont="1" applyBorder="1" applyAlignment="1" applyProtection="1">
      <alignment horizontal="left" vertical="center" wrapText="1"/>
    </xf>
    <xf numFmtId="165" fontId="3" fillId="0" borderId="2" xfId="2" applyNumberFormat="1" applyFont="1" applyBorder="1" applyAlignment="1" applyProtection="1">
      <alignment horizontal="left" vertical="center" wrapText="1"/>
    </xf>
    <xf numFmtId="0" fontId="2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2" fillId="0" borderId="0" xfId="2" applyFont="1" applyAlignment="1" applyProtection="1">
      <alignment horizontal="center" vertical="center"/>
    </xf>
    <xf numFmtId="0" fontId="2" fillId="0" borderId="0" xfId="2" applyFont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right" vertical="center"/>
    </xf>
    <xf numFmtId="0" fontId="4" fillId="0" borderId="1" xfId="2" applyFont="1" applyBorder="1" applyAlignment="1" applyProtection="1">
      <alignment vertical="center"/>
    </xf>
    <xf numFmtId="0" fontId="4" fillId="0" borderId="1" xfId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8" fillId="0" borderId="1" xfId="1" applyNumberFormat="1" applyFont="1" applyBorder="1" applyAlignment="1" applyProtection="1">
      <alignment horizontal="center" vertical="center" wrapText="1"/>
    </xf>
    <xf numFmtId="0" fontId="9" fillId="0" borderId="2" xfId="1" applyFont="1" applyBorder="1" applyAlignment="1" applyProtection="1">
      <alignment horizontal="center" vertical="center"/>
    </xf>
    <xf numFmtId="164" fontId="9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4" fontId="10" fillId="0" borderId="2" xfId="1" applyNumberFormat="1" applyFont="1" applyBorder="1" applyAlignment="1" applyProtection="1">
      <alignment horizontal="center" vertical="center"/>
    </xf>
    <xf numFmtId="0" fontId="10" fillId="0" borderId="0" xfId="1" applyFont="1" applyBorder="1" applyAlignment="1" applyProtection="1">
      <alignment vertical="center"/>
    </xf>
    <xf numFmtId="0" fontId="10" fillId="0" borderId="0" xfId="1" applyFont="1" applyAlignment="1" applyProtection="1">
      <alignment vertical="center"/>
    </xf>
    <xf numFmtId="1" fontId="3" fillId="0" borderId="2" xfId="1" applyNumberFormat="1" applyFont="1" applyBorder="1" applyAlignment="1" applyProtection="1">
      <alignment horizontal="center" vertical="center"/>
    </xf>
    <xf numFmtId="164" fontId="9" fillId="0" borderId="2" xfId="1" applyNumberFormat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center" vertical="center"/>
    </xf>
    <xf numFmtId="164" fontId="10" fillId="0" borderId="2" xfId="1" applyNumberFormat="1" applyFont="1" applyBorder="1" applyAlignment="1" applyProtection="1">
      <alignment horizontal="center" vertical="center" wrapText="1"/>
    </xf>
    <xf numFmtId="164" fontId="8" fillId="0" borderId="2" xfId="1" applyNumberFormat="1" applyFont="1" applyBorder="1" applyAlignment="1" applyProtection="1">
      <alignment horizontal="center" vertical="center"/>
    </xf>
    <xf numFmtId="0" fontId="9" fillId="0" borderId="2" xfId="1" applyFont="1" applyBorder="1" applyAlignment="1" applyProtection="1">
      <alignment vertical="center"/>
    </xf>
    <xf numFmtId="0" fontId="9" fillId="0" borderId="0" xfId="1" applyFont="1" applyBorder="1" applyAlignment="1" applyProtection="1">
      <alignment vertical="center"/>
    </xf>
    <xf numFmtId="0" fontId="9" fillId="0" borderId="0" xfId="1" applyFont="1" applyAlignment="1" applyProtection="1">
      <alignment vertical="center"/>
    </xf>
    <xf numFmtId="0" fontId="0" fillId="0" borderId="0" xfId="0" applyProtection="1"/>
    <xf numFmtId="0" fontId="4" fillId="0" borderId="0" xfId="2" applyFont="1" applyAlignment="1" applyProtection="1">
      <alignment vertical="center"/>
    </xf>
    <xf numFmtId="0" fontId="3" fillId="0" borderId="0" xfId="2" applyFont="1" applyBorder="1" applyAlignment="1" applyProtection="1">
      <alignment horizontal="right" vertical="center"/>
    </xf>
    <xf numFmtId="0" fontId="5" fillId="0" borderId="2" xfId="2" applyNumberFormat="1" applyFont="1" applyBorder="1" applyAlignment="1" applyProtection="1">
      <alignment horizontal="center" vertical="center"/>
    </xf>
    <xf numFmtId="165" fontId="5" fillId="0" borderId="2" xfId="2" applyNumberFormat="1" applyFont="1" applyBorder="1" applyAlignment="1" applyProtection="1">
      <alignment horizontal="left" vertical="center" wrapText="1"/>
    </xf>
    <xf numFmtId="164" fontId="5" fillId="0" borderId="2" xfId="2" applyNumberFormat="1" applyFont="1" applyBorder="1" applyAlignment="1" applyProtection="1">
      <alignment horizontal="center" vertical="center"/>
    </xf>
    <xf numFmtId="164" fontId="10" fillId="0" borderId="2" xfId="2" applyNumberFormat="1" applyFont="1" applyBorder="1" applyAlignment="1" applyProtection="1">
      <alignment horizontal="center" vertical="center"/>
    </xf>
    <xf numFmtId="0" fontId="5" fillId="0" borderId="2" xfId="2" applyNumberFormat="1" applyFont="1" applyBorder="1" applyAlignment="1" applyProtection="1">
      <alignment horizontal="right" vertical="center"/>
    </xf>
    <xf numFmtId="0" fontId="10" fillId="0" borderId="2" xfId="2" applyNumberFormat="1" applyFont="1" applyBorder="1" applyAlignment="1" applyProtection="1">
      <alignment horizontal="center" vertical="center"/>
    </xf>
    <xf numFmtId="0" fontId="12" fillId="0" borderId="2" xfId="1" applyFont="1" applyBorder="1" applyAlignment="1" applyProtection="1">
      <alignment horizontal="left" vertical="center"/>
    </xf>
    <xf numFmtId="0" fontId="3" fillId="0" borderId="2" xfId="2" applyNumberFormat="1" applyFont="1" applyBorder="1" applyAlignment="1" applyProtection="1">
      <alignment horizontal="center" vertical="center"/>
    </xf>
    <xf numFmtId="0" fontId="11" fillId="0" borderId="2" xfId="1" applyFont="1" applyBorder="1" applyAlignment="1" applyProtection="1">
      <alignment horizontal="left" vertical="center"/>
    </xf>
    <xf numFmtId="165" fontId="10" fillId="2" borderId="2" xfId="2" applyNumberFormat="1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tabSelected="1" view="pageBreakPreview" zoomScale="106" zoomScaleSheetLayoutView="106" workbookViewId="0">
      <selection activeCell="C28" sqref="C28:D28"/>
    </sheetView>
  </sheetViews>
  <sheetFormatPr defaultRowHeight="13.5"/>
  <cols>
    <col min="1" max="1" width="3.85546875" style="20" customWidth="1"/>
    <col min="2" max="2" width="47.5703125" style="14" customWidth="1"/>
    <col min="3" max="3" width="15.140625" style="14" customWidth="1"/>
    <col min="4" max="4" width="16.5703125" style="14" customWidth="1"/>
    <col min="5" max="5" width="12.42578125" style="14" customWidth="1"/>
    <col min="6" max="6" width="13.140625" style="14" customWidth="1"/>
    <col min="7" max="16384" width="9.140625" style="14"/>
  </cols>
  <sheetData>
    <row r="1" spans="1:8" ht="16.5" customHeight="1">
      <c r="A1" s="13" t="s">
        <v>0</v>
      </c>
      <c r="B1" s="13"/>
      <c r="C1" s="13"/>
      <c r="D1" s="13"/>
      <c r="E1" s="13"/>
    </row>
    <row r="2" spans="1:8" s="17" customFormat="1" ht="25.5" customHeight="1">
      <c r="A2" s="15" t="s">
        <v>1</v>
      </c>
      <c r="B2" s="15"/>
      <c r="C2" s="15"/>
      <c r="D2" s="15"/>
      <c r="E2" s="15"/>
      <c r="F2" s="16"/>
      <c r="G2" s="16"/>
    </row>
    <row r="3" spans="1:8" ht="50.25" customHeight="1">
      <c r="A3" s="18" t="s">
        <v>73</v>
      </c>
      <c r="B3" s="18"/>
      <c r="C3" s="18"/>
      <c r="D3" s="18"/>
      <c r="E3" s="18"/>
      <c r="F3" s="19"/>
      <c r="G3" s="19"/>
      <c r="H3" s="19"/>
    </row>
    <row r="4" spans="1:8">
      <c r="E4" s="21" t="s">
        <v>2</v>
      </c>
    </row>
    <row r="5" spans="1:8" s="17" customFormat="1" ht="78.75" customHeight="1">
      <c r="A5" s="22" t="s">
        <v>3</v>
      </c>
      <c r="B5" s="23" t="s">
        <v>4</v>
      </c>
      <c r="C5" s="24" t="s">
        <v>5</v>
      </c>
      <c r="D5" s="24" t="s">
        <v>6</v>
      </c>
      <c r="E5" s="25" t="s">
        <v>7</v>
      </c>
    </row>
    <row r="6" spans="1:8" ht="31.5" customHeight="1">
      <c r="A6" s="26" t="s">
        <v>8</v>
      </c>
      <c r="B6" s="5" t="s">
        <v>9</v>
      </c>
      <c r="C6" s="27">
        <f>SUM(C7,C11:C18,C21:C23)</f>
        <v>184138.5</v>
      </c>
      <c r="D6" s="27">
        <f>SUM(D7,D11:D18,D21:D23)</f>
        <v>184310.5</v>
      </c>
      <c r="E6" s="27">
        <f t="shared" ref="E6:E68" si="0">D6-C6</f>
        <v>172</v>
      </c>
      <c r="F6" s="28"/>
    </row>
    <row r="7" spans="1:8" ht="16.5" customHeight="1">
      <c r="A7" s="29">
        <v>1</v>
      </c>
      <c r="B7" s="2" t="s">
        <v>10</v>
      </c>
      <c r="C7" s="8">
        <v>183565.3</v>
      </c>
      <c r="D7" s="8">
        <v>183565.3</v>
      </c>
      <c r="E7" s="8">
        <f t="shared" si="0"/>
        <v>0</v>
      </c>
      <c r="F7" s="28"/>
      <c r="G7" s="28"/>
    </row>
    <row r="8" spans="1:8" s="32" customFormat="1" ht="18.75" hidden="1" customHeight="1">
      <c r="A8" s="30">
        <v>1.1000000000000001</v>
      </c>
      <c r="B8" s="1" t="s">
        <v>11</v>
      </c>
      <c r="C8" s="30"/>
      <c r="D8" s="30"/>
      <c r="E8" s="30">
        <f t="shared" si="0"/>
        <v>0</v>
      </c>
      <c r="F8" s="31"/>
    </row>
    <row r="9" spans="1:8" s="32" customFormat="1" ht="18.75" hidden="1" customHeight="1">
      <c r="A9" s="30">
        <v>1.2</v>
      </c>
      <c r="B9" s="1" t="s">
        <v>12</v>
      </c>
      <c r="C9" s="30"/>
      <c r="D9" s="30"/>
      <c r="E9" s="30">
        <f t="shared" si="0"/>
        <v>0</v>
      </c>
      <c r="F9" s="31"/>
    </row>
    <row r="10" spans="1:8" s="32" customFormat="1" ht="15.75" customHeight="1">
      <c r="A10" s="30">
        <v>1.1000000000000001</v>
      </c>
      <c r="B10" s="1" t="s">
        <v>13</v>
      </c>
      <c r="C10" s="30">
        <v>664.4</v>
      </c>
      <c r="D10" s="30">
        <v>0</v>
      </c>
      <c r="E10" s="30">
        <f t="shared" si="0"/>
        <v>-664.4</v>
      </c>
      <c r="F10" s="31"/>
    </row>
    <row r="11" spans="1:8" ht="18.75" hidden="1" customHeight="1">
      <c r="A11" s="29">
        <v>2</v>
      </c>
      <c r="B11" s="2" t="s">
        <v>14</v>
      </c>
      <c r="C11" s="8"/>
      <c r="D11" s="8"/>
      <c r="E11" s="8">
        <f t="shared" si="0"/>
        <v>0</v>
      </c>
      <c r="F11" s="28"/>
    </row>
    <row r="12" spans="1:8" ht="18.75" hidden="1" customHeight="1">
      <c r="A12" s="29">
        <v>3</v>
      </c>
      <c r="B12" s="2" t="s">
        <v>15</v>
      </c>
      <c r="C12" s="4"/>
      <c r="D12" s="4"/>
      <c r="E12" s="8">
        <f t="shared" si="0"/>
        <v>0</v>
      </c>
      <c r="F12" s="28"/>
    </row>
    <row r="13" spans="1:8" ht="16.5" customHeight="1">
      <c r="A13" s="29">
        <v>2</v>
      </c>
      <c r="B13" s="3" t="s">
        <v>16</v>
      </c>
      <c r="C13" s="4">
        <v>110.6</v>
      </c>
      <c r="D13" s="4">
        <v>153.6</v>
      </c>
      <c r="E13" s="8">
        <f t="shared" si="0"/>
        <v>43</v>
      </c>
      <c r="F13" s="28"/>
    </row>
    <row r="14" spans="1:8" ht="15.75" customHeight="1">
      <c r="A14" s="29">
        <v>3</v>
      </c>
      <c r="B14" s="2" t="s">
        <v>17</v>
      </c>
      <c r="C14" s="4">
        <v>23.9</v>
      </c>
      <c r="D14" s="4">
        <v>26.4</v>
      </c>
      <c r="E14" s="8">
        <f t="shared" si="0"/>
        <v>2.5</v>
      </c>
      <c r="F14" s="28"/>
    </row>
    <row r="15" spans="1:8" ht="18.75" hidden="1" customHeight="1">
      <c r="A15" s="29">
        <v>6</v>
      </c>
      <c r="B15" s="3" t="s">
        <v>18</v>
      </c>
      <c r="C15" s="4"/>
      <c r="D15" s="4"/>
      <c r="E15" s="8">
        <f t="shared" si="0"/>
        <v>0</v>
      </c>
      <c r="F15" s="28"/>
    </row>
    <row r="16" spans="1:8" ht="18.75" hidden="1" customHeight="1">
      <c r="A16" s="29">
        <v>7</v>
      </c>
      <c r="B16" s="3" t="s">
        <v>19</v>
      </c>
      <c r="C16" s="4"/>
      <c r="D16" s="4"/>
      <c r="E16" s="8">
        <f t="shared" si="0"/>
        <v>0</v>
      </c>
      <c r="F16" s="28"/>
    </row>
    <row r="17" spans="1:6" hidden="1">
      <c r="A17" s="29">
        <v>4</v>
      </c>
      <c r="B17" s="3" t="s">
        <v>20</v>
      </c>
      <c r="C17" s="4">
        <v>0</v>
      </c>
      <c r="D17" s="4">
        <v>0</v>
      </c>
      <c r="E17" s="8">
        <f t="shared" si="0"/>
        <v>0</v>
      </c>
      <c r="F17" s="28"/>
    </row>
    <row r="18" spans="1:6" ht="27" hidden="1">
      <c r="A18" s="29">
        <v>5</v>
      </c>
      <c r="B18" s="9" t="s">
        <v>21</v>
      </c>
      <c r="C18" s="4"/>
      <c r="D18" s="4"/>
      <c r="E18" s="8">
        <f t="shared" si="0"/>
        <v>0</v>
      </c>
      <c r="F18" s="28"/>
    </row>
    <row r="19" spans="1:6" hidden="1">
      <c r="A19" s="8">
        <v>5.0999999999999996</v>
      </c>
      <c r="B19" s="2" t="s">
        <v>22</v>
      </c>
      <c r="C19" s="4"/>
      <c r="D19" s="4"/>
      <c r="E19" s="8">
        <f t="shared" si="0"/>
        <v>0</v>
      </c>
      <c r="F19" s="28"/>
    </row>
    <row r="20" spans="1:6" hidden="1">
      <c r="A20" s="8">
        <v>9.1999999999999993</v>
      </c>
      <c r="B20" s="2" t="s">
        <v>23</v>
      </c>
      <c r="C20" s="4"/>
      <c r="D20" s="4"/>
      <c r="E20" s="8">
        <f t="shared" si="0"/>
        <v>0</v>
      </c>
      <c r="F20" s="28"/>
    </row>
    <row r="21" spans="1:6" ht="17.25" customHeight="1">
      <c r="A21" s="29">
        <v>4</v>
      </c>
      <c r="B21" s="3" t="s">
        <v>24</v>
      </c>
      <c r="C21" s="4">
        <v>438.7</v>
      </c>
      <c r="D21" s="4">
        <v>357.7</v>
      </c>
      <c r="E21" s="8">
        <f t="shared" si="0"/>
        <v>-81</v>
      </c>
      <c r="F21" s="28"/>
    </row>
    <row r="22" spans="1:6" ht="18" customHeight="1">
      <c r="A22" s="33">
        <v>5</v>
      </c>
      <c r="B22" s="3" t="s">
        <v>70</v>
      </c>
      <c r="C22" s="4">
        <v>0</v>
      </c>
      <c r="D22" s="4">
        <v>12</v>
      </c>
      <c r="E22" s="8">
        <f>D22-C22</f>
        <v>12</v>
      </c>
      <c r="F22" s="28"/>
    </row>
    <row r="23" spans="1:6">
      <c r="A23" s="29">
        <v>6</v>
      </c>
      <c r="B23" s="3" t="s">
        <v>72</v>
      </c>
      <c r="C23" s="4">
        <v>0</v>
      </c>
      <c r="D23" s="4">
        <v>195.5</v>
      </c>
      <c r="E23" s="8">
        <f>D23-C23</f>
        <v>195.5</v>
      </c>
      <c r="F23" s="28"/>
    </row>
    <row r="24" spans="1:6" ht="23.25" customHeight="1">
      <c r="A24" s="26" t="s">
        <v>25</v>
      </c>
      <c r="B24" s="5" t="s">
        <v>26</v>
      </c>
      <c r="C24" s="34">
        <f>SUM(C25,C29:C34,C38:C62,C64:C67)</f>
        <v>207522.69999999998</v>
      </c>
      <c r="D24" s="34">
        <f>SUM(D25,D29:D34,D38:D62,D64:D67)</f>
        <v>179669.49999999994</v>
      </c>
      <c r="E24" s="27">
        <f t="shared" si="0"/>
        <v>-27853.200000000041</v>
      </c>
      <c r="F24" s="28"/>
    </row>
    <row r="25" spans="1:6" ht="17.25" customHeight="1">
      <c r="A25" s="29">
        <v>1</v>
      </c>
      <c r="B25" s="3" t="s">
        <v>27</v>
      </c>
      <c r="C25" s="4">
        <v>177180.3</v>
      </c>
      <c r="D25" s="8">
        <v>168528.8</v>
      </c>
      <c r="E25" s="8">
        <f t="shared" si="0"/>
        <v>-8651.5</v>
      </c>
      <c r="F25" s="28"/>
    </row>
    <row r="26" spans="1:6" s="32" customFormat="1" hidden="1">
      <c r="A26" s="35">
        <v>1.1000000000000001</v>
      </c>
      <c r="B26" s="1" t="s">
        <v>28</v>
      </c>
      <c r="C26" s="36"/>
      <c r="D26" s="30"/>
      <c r="E26" s="30">
        <f t="shared" si="0"/>
        <v>0</v>
      </c>
      <c r="F26" s="31"/>
    </row>
    <row r="27" spans="1:6" s="32" customFormat="1" hidden="1">
      <c r="A27" s="35">
        <v>1.2</v>
      </c>
      <c r="B27" s="1" t="s">
        <v>29</v>
      </c>
      <c r="C27" s="36"/>
      <c r="D27" s="30"/>
      <c r="E27" s="30">
        <f t="shared" si="0"/>
        <v>0</v>
      </c>
      <c r="F27" s="31"/>
    </row>
    <row r="28" spans="1:6" s="32" customFormat="1" ht="18" customHeight="1">
      <c r="A28" s="35">
        <v>1.1000000000000001</v>
      </c>
      <c r="B28" s="1" t="s">
        <v>30</v>
      </c>
      <c r="C28" s="36">
        <v>17337.7</v>
      </c>
      <c r="D28" s="30">
        <v>6745</v>
      </c>
      <c r="E28" s="30">
        <f t="shared" si="0"/>
        <v>-10592.7</v>
      </c>
      <c r="F28" s="31"/>
    </row>
    <row r="29" spans="1:6" ht="17.25" customHeight="1">
      <c r="A29" s="29">
        <v>2</v>
      </c>
      <c r="B29" s="2" t="s">
        <v>31</v>
      </c>
      <c r="C29" s="4">
        <v>5000</v>
      </c>
      <c r="D29" s="8">
        <v>4648.3</v>
      </c>
      <c r="E29" s="8">
        <f t="shared" si="0"/>
        <v>-351.69999999999982</v>
      </c>
      <c r="F29" s="28"/>
    </row>
    <row r="30" spans="1:6" ht="15.75" customHeight="1">
      <c r="A30" s="29">
        <v>3</v>
      </c>
      <c r="B30" s="3" t="s">
        <v>32</v>
      </c>
      <c r="C30" s="4">
        <v>1275</v>
      </c>
      <c r="D30" s="8">
        <v>1087.5999999999999</v>
      </c>
      <c r="E30" s="8">
        <f t="shared" si="0"/>
        <v>-187.40000000000009</v>
      </c>
      <c r="F30" s="28"/>
    </row>
    <row r="31" spans="1:6" ht="16.5" customHeight="1">
      <c r="A31" s="29">
        <v>4</v>
      </c>
      <c r="B31" s="3" t="s">
        <v>33</v>
      </c>
      <c r="C31" s="4">
        <v>360.6</v>
      </c>
      <c r="D31" s="4">
        <v>254.6</v>
      </c>
      <c r="E31" s="8">
        <f t="shared" si="0"/>
        <v>-106.00000000000003</v>
      </c>
      <c r="F31" s="28"/>
    </row>
    <row r="32" spans="1:6" ht="15.75" customHeight="1">
      <c r="A32" s="29">
        <v>5</v>
      </c>
      <c r="B32" s="2" t="s">
        <v>34</v>
      </c>
      <c r="C32" s="4">
        <v>274.3</v>
      </c>
      <c r="D32" s="8">
        <v>274.3</v>
      </c>
      <c r="E32" s="8">
        <f t="shared" si="0"/>
        <v>0</v>
      </c>
      <c r="F32" s="28"/>
    </row>
    <row r="33" spans="1:6">
      <c r="A33" s="29">
        <v>6</v>
      </c>
      <c r="B33" s="2" t="s">
        <v>35</v>
      </c>
      <c r="C33" s="4">
        <v>0</v>
      </c>
      <c r="D33" s="8">
        <v>30</v>
      </c>
      <c r="E33" s="8">
        <f t="shared" si="0"/>
        <v>30</v>
      </c>
      <c r="F33" s="28"/>
    </row>
    <row r="34" spans="1:6" ht="18" customHeight="1">
      <c r="A34" s="29">
        <v>7</v>
      </c>
      <c r="B34" s="3" t="s">
        <v>36</v>
      </c>
      <c r="C34" s="4">
        <f>SUM(C35:C37)</f>
        <v>346.79999999999995</v>
      </c>
      <c r="D34" s="4">
        <f>SUM(D35:D37)</f>
        <v>347.29999999999995</v>
      </c>
      <c r="E34" s="8">
        <f t="shared" si="0"/>
        <v>0.5</v>
      </c>
      <c r="F34" s="28"/>
    </row>
    <row r="35" spans="1:6" s="32" customFormat="1" ht="18.75" customHeight="1">
      <c r="A35" s="35">
        <v>7.1</v>
      </c>
      <c r="B35" s="1" t="s">
        <v>37</v>
      </c>
      <c r="C35" s="36">
        <v>129.6</v>
      </c>
      <c r="D35" s="36">
        <v>129.6</v>
      </c>
      <c r="E35" s="30">
        <f t="shared" si="0"/>
        <v>0</v>
      </c>
      <c r="F35" s="31"/>
    </row>
    <row r="36" spans="1:6" s="32" customFormat="1" ht="18" customHeight="1">
      <c r="A36" s="35">
        <v>7.2</v>
      </c>
      <c r="B36" s="6" t="s">
        <v>38</v>
      </c>
      <c r="C36" s="36">
        <v>1.2</v>
      </c>
      <c r="D36" s="30">
        <v>1.7</v>
      </c>
      <c r="E36" s="30">
        <f t="shared" si="0"/>
        <v>0.5</v>
      </c>
      <c r="F36" s="31"/>
    </row>
    <row r="37" spans="1:6" s="32" customFormat="1" ht="15.75" customHeight="1">
      <c r="A37" s="35">
        <v>7.3</v>
      </c>
      <c r="B37" s="6" t="s">
        <v>39</v>
      </c>
      <c r="C37" s="36">
        <v>216</v>
      </c>
      <c r="D37" s="30">
        <v>216</v>
      </c>
      <c r="E37" s="30">
        <f t="shared" si="0"/>
        <v>0</v>
      </c>
      <c r="F37" s="31"/>
    </row>
    <row r="38" spans="1:6" s="32" customFormat="1" ht="19.5" customHeight="1">
      <c r="A38" s="29">
        <v>8</v>
      </c>
      <c r="B38" s="2" t="s">
        <v>40</v>
      </c>
      <c r="C38" s="36">
        <v>1266.4000000000001</v>
      </c>
      <c r="D38" s="30">
        <v>1200</v>
      </c>
      <c r="E38" s="30">
        <f t="shared" si="0"/>
        <v>-66.400000000000091</v>
      </c>
      <c r="F38" s="31"/>
    </row>
    <row r="39" spans="1:6" ht="16.5" customHeight="1">
      <c r="A39" s="29">
        <v>9</v>
      </c>
      <c r="B39" s="2" t="s">
        <v>41</v>
      </c>
      <c r="C39" s="4">
        <v>4</v>
      </c>
      <c r="D39" s="8">
        <v>0</v>
      </c>
      <c r="E39" s="8">
        <f t="shared" si="0"/>
        <v>-4</v>
      </c>
      <c r="F39" s="28"/>
    </row>
    <row r="40" spans="1:6" ht="18.75" customHeight="1">
      <c r="A40" s="29">
        <v>10</v>
      </c>
      <c r="B40" s="2" t="s">
        <v>42</v>
      </c>
      <c r="C40" s="4">
        <v>880</v>
      </c>
      <c r="D40" s="8">
        <v>179</v>
      </c>
      <c r="E40" s="8">
        <f t="shared" si="0"/>
        <v>-701</v>
      </c>
      <c r="F40" s="28"/>
    </row>
    <row r="41" spans="1:6" ht="20.25" customHeight="1">
      <c r="A41" s="29">
        <v>11</v>
      </c>
      <c r="B41" s="2" t="s">
        <v>43</v>
      </c>
      <c r="C41" s="4">
        <v>418</v>
      </c>
      <c r="D41" s="8">
        <v>243.2</v>
      </c>
      <c r="E41" s="8">
        <f t="shared" si="0"/>
        <v>-174.8</v>
      </c>
      <c r="F41" s="28"/>
    </row>
    <row r="42" spans="1:6" ht="19.5" customHeight="1">
      <c r="A42" s="29">
        <v>12</v>
      </c>
      <c r="B42" s="2" t="s">
        <v>44</v>
      </c>
      <c r="C42" s="4">
        <v>202</v>
      </c>
      <c r="D42" s="8">
        <v>0</v>
      </c>
      <c r="E42" s="8">
        <f t="shared" si="0"/>
        <v>-202</v>
      </c>
      <c r="F42" s="28"/>
    </row>
    <row r="43" spans="1:6" hidden="1">
      <c r="A43" s="29">
        <v>13</v>
      </c>
      <c r="B43" s="2" t="s">
        <v>45</v>
      </c>
      <c r="C43" s="4"/>
      <c r="D43" s="8"/>
      <c r="E43" s="8">
        <f t="shared" si="0"/>
        <v>0</v>
      </c>
      <c r="F43" s="28"/>
    </row>
    <row r="44" spans="1:6" hidden="1">
      <c r="A44" s="29">
        <v>14</v>
      </c>
      <c r="B44" s="2" t="s">
        <v>46</v>
      </c>
      <c r="C44" s="4"/>
      <c r="D44" s="8"/>
      <c r="E44" s="8">
        <f t="shared" si="0"/>
        <v>0</v>
      </c>
      <c r="F44" s="28"/>
    </row>
    <row r="45" spans="1:6" hidden="1">
      <c r="A45" s="29">
        <v>15</v>
      </c>
      <c r="B45" s="2" t="s">
        <v>47</v>
      </c>
      <c r="C45" s="4"/>
      <c r="D45" s="8"/>
      <c r="E45" s="8">
        <f t="shared" si="0"/>
        <v>0</v>
      </c>
      <c r="F45" s="28"/>
    </row>
    <row r="46" spans="1:6" ht="20.25" customHeight="1">
      <c r="A46" s="29">
        <v>13</v>
      </c>
      <c r="B46" s="2" t="s">
        <v>48</v>
      </c>
      <c r="C46" s="8">
        <v>1542.5</v>
      </c>
      <c r="D46" s="8">
        <v>1705.5</v>
      </c>
      <c r="E46" s="8">
        <f t="shared" si="0"/>
        <v>163</v>
      </c>
      <c r="F46" s="28"/>
    </row>
    <row r="47" spans="1:6" ht="16.5" customHeight="1">
      <c r="A47" s="29">
        <v>14</v>
      </c>
      <c r="B47" s="2" t="s">
        <v>49</v>
      </c>
      <c r="C47" s="8">
        <v>53.1</v>
      </c>
      <c r="D47" s="8">
        <v>31.9</v>
      </c>
      <c r="E47" s="8">
        <f t="shared" si="0"/>
        <v>-21.200000000000003</v>
      </c>
      <c r="F47" s="28"/>
    </row>
    <row r="48" spans="1:6" ht="5.25" hidden="1" customHeight="1">
      <c r="A48" s="29">
        <v>18</v>
      </c>
      <c r="B48" s="2" t="s">
        <v>50</v>
      </c>
      <c r="C48" s="8"/>
      <c r="D48" s="8"/>
      <c r="E48" s="8">
        <f t="shared" si="0"/>
        <v>0</v>
      </c>
      <c r="F48" s="28"/>
    </row>
    <row r="49" spans="1:6" ht="21.75" customHeight="1">
      <c r="A49" s="29">
        <v>15</v>
      </c>
      <c r="B49" s="2" t="s">
        <v>51</v>
      </c>
      <c r="C49" s="4">
        <v>23.9</v>
      </c>
      <c r="D49" s="8">
        <v>26.4</v>
      </c>
      <c r="E49" s="8">
        <f t="shared" si="0"/>
        <v>2.5</v>
      </c>
      <c r="F49" s="28"/>
    </row>
    <row r="50" spans="1:6" ht="19.5" customHeight="1">
      <c r="A50" s="29">
        <v>16</v>
      </c>
      <c r="B50" s="2" t="s">
        <v>52</v>
      </c>
      <c r="C50" s="8">
        <v>525</v>
      </c>
      <c r="D50" s="8">
        <v>450</v>
      </c>
      <c r="E50" s="8">
        <f t="shared" si="0"/>
        <v>-75</v>
      </c>
      <c r="F50" s="28"/>
    </row>
    <row r="51" spans="1:6" ht="25.5" customHeight="1">
      <c r="A51" s="29">
        <v>17</v>
      </c>
      <c r="B51" s="7" t="s">
        <v>53</v>
      </c>
      <c r="C51" s="8">
        <v>195</v>
      </c>
      <c r="D51" s="8">
        <v>68</v>
      </c>
      <c r="E51" s="8">
        <f t="shared" si="0"/>
        <v>-127</v>
      </c>
      <c r="F51" s="28"/>
    </row>
    <row r="52" spans="1:6" ht="24" customHeight="1">
      <c r="A52" s="29">
        <v>18</v>
      </c>
      <c r="B52" s="7" t="s">
        <v>54</v>
      </c>
      <c r="C52" s="8">
        <v>100</v>
      </c>
      <c r="D52" s="8">
        <v>100</v>
      </c>
      <c r="E52" s="8">
        <f t="shared" si="0"/>
        <v>0</v>
      </c>
      <c r="F52" s="28"/>
    </row>
    <row r="53" spans="1:6" ht="18.75" customHeight="1">
      <c r="A53" s="29">
        <v>19</v>
      </c>
      <c r="B53" s="7" t="s">
        <v>55</v>
      </c>
      <c r="C53" s="8">
        <v>3</v>
      </c>
      <c r="D53" s="8">
        <v>6</v>
      </c>
      <c r="E53" s="8">
        <f t="shared" si="0"/>
        <v>3</v>
      </c>
      <c r="F53" s="28"/>
    </row>
    <row r="54" spans="1:6" ht="18" customHeight="1">
      <c r="A54" s="29">
        <v>20</v>
      </c>
      <c r="B54" s="7" t="s">
        <v>56</v>
      </c>
      <c r="C54" s="8">
        <v>12</v>
      </c>
      <c r="D54" s="8">
        <v>12</v>
      </c>
      <c r="E54" s="8">
        <f t="shared" si="0"/>
        <v>0</v>
      </c>
      <c r="F54" s="28"/>
    </row>
    <row r="55" spans="1:6" ht="18.75" customHeight="1">
      <c r="A55" s="29">
        <v>21</v>
      </c>
      <c r="B55" s="7" t="s">
        <v>57</v>
      </c>
      <c r="C55" s="8">
        <v>20.8</v>
      </c>
      <c r="D55" s="8">
        <v>20.8</v>
      </c>
      <c r="E55" s="8">
        <f t="shared" si="0"/>
        <v>0</v>
      </c>
      <c r="F55" s="28"/>
    </row>
    <row r="56" spans="1:6" hidden="1">
      <c r="A56" s="29">
        <v>21</v>
      </c>
      <c r="B56" s="7" t="s">
        <v>58</v>
      </c>
      <c r="C56" s="8"/>
      <c r="D56" s="8"/>
      <c r="E56" s="8">
        <f t="shared" si="0"/>
        <v>0</v>
      </c>
      <c r="F56" s="28"/>
    </row>
    <row r="57" spans="1:6" ht="29.25" customHeight="1">
      <c r="A57" s="29">
        <v>22</v>
      </c>
      <c r="B57" s="7" t="s">
        <v>59</v>
      </c>
      <c r="C57" s="8">
        <v>664.4</v>
      </c>
      <c r="D57" s="8">
        <v>0</v>
      </c>
      <c r="E57" s="8">
        <f t="shared" si="0"/>
        <v>-664.4</v>
      </c>
      <c r="F57" s="28"/>
    </row>
    <row r="58" spans="1:6" ht="31.5" customHeight="1">
      <c r="A58" s="29">
        <v>23</v>
      </c>
      <c r="B58" s="7" t="s">
        <v>71</v>
      </c>
      <c r="C58" s="8">
        <v>262.5</v>
      </c>
      <c r="D58" s="8">
        <v>0</v>
      </c>
      <c r="E58" s="8">
        <f t="shared" si="0"/>
        <v>-262.5</v>
      </c>
      <c r="F58" s="28"/>
    </row>
    <row r="59" spans="1:6" hidden="1">
      <c r="A59" s="29">
        <v>23</v>
      </c>
      <c r="B59" s="2" t="s">
        <v>60</v>
      </c>
      <c r="C59" s="8"/>
      <c r="D59" s="8"/>
      <c r="E59" s="8">
        <f t="shared" si="0"/>
        <v>0</v>
      </c>
      <c r="F59" s="28"/>
    </row>
    <row r="60" spans="1:6" hidden="1">
      <c r="A60" s="29">
        <v>24</v>
      </c>
      <c r="B60" s="2" t="s">
        <v>61</v>
      </c>
      <c r="C60" s="8"/>
      <c r="D60" s="8"/>
      <c r="E60" s="8">
        <f>D60-C60</f>
        <v>0</v>
      </c>
      <c r="F60" s="28"/>
    </row>
    <row r="61" spans="1:6" hidden="1">
      <c r="A61" s="29">
        <v>25</v>
      </c>
      <c r="B61" s="2" t="s">
        <v>62</v>
      </c>
      <c r="C61" s="8"/>
      <c r="D61" s="8"/>
      <c r="E61" s="8">
        <f>D61-C61</f>
        <v>0</v>
      </c>
      <c r="F61" s="28"/>
    </row>
    <row r="62" spans="1:6" hidden="1">
      <c r="A62" s="29">
        <v>26</v>
      </c>
      <c r="B62" s="2" t="s">
        <v>63</v>
      </c>
      <c r="C62" s="8"/>
      <c r="D62" s="8"/>
      <c r="E62" s="8">
        <f t="shared" si="0"/>
        <v>0</v>
      </c>
      <c r="F62" s="28"/>
    </row>
    <row r="63" spans="1:6" s="32" customFormat="1" hidden="1">
      <c r="A63" s="37">
        <v>26.1</v>
      </c>
      <c r="B63" s="6" t="s">
        <v>64</v>
      </c>
      <c r="C63" s="30"/>
      <c r="D63" s="30"/>
      <c r="E63" s="30">
        <f t="shared" si="0"/>
        <v>0</v>
      </c>
      <c r="F63" s="31"/>
    </row>
    <row r="64" spans="1:6" ht="20.25" customHeight="1">
      <c r="A64" s="29">
        <v>24</v>
      </c>
      <c r="B64" s="9" t="s">
        <v>65</v>
      </c>
      <c r="C64" s="4">
        <v>11.2</v>
      </c>
      <c r="D64" s="8">
        <v>0</v>
      </c>
      <c r="E64" s="8">
        <f t="shared" si="0"/>
        <v>-11.2</v>
      </c>
      <c r="F64" s="28"/>
    </row>
    <row r="65" spans="1:6" ht="18.75" customHeight="1">
      <c r="A65" s="29">
        <v>25</v>
      </c>
      <c r="B65" s="9" t="s">
        <v>66</v>
      </c>
      <c r="C65" s="4">
        <v>65.2</v>
      </c>
      <c r="D65" s="8">
        <v>51</v>
      </c>
      <c r="E65" s="8">
        <f t="shared" si="0"/>
        <v>-14.200000000000003</v>
      </c>
      <c r="F65" s="28"/>
    </row>
    <row r="66" spans="1:6" hidden="1">
      <c r="A66" s="29">
        <v>29</v>
      </c>
      <c r="B66" s="2" t="s">
        <v>67</v>
      </c>
      <c r="C66" s="8"/>
      <c r="D66" s="8"/>
      <c r="E66" s="8">
        <f>D66-C66</f>
        <v>0</v>
      </c>
      <c r="F66" s="28"/>
    </row>
    <row r="67" spans="1:6" ht="17.25" customHeight="1">
      <c r="A67" s="29">
        <v>26</v>
      </c>
      <c r="B67" s="2" t="s">
        <v>68</v>
      </c>
      <c r="C67" s="8">
        <v>16836.7</v>
      </c>
      <c r="D67" s="8">
        <v>404.8</v>
      </c>
      <c r="E67" s="8">
        <f t="shared" si="0"/>
        <v>-16431.900000000001</v>
      </c>
      <c r="F67" s="28"/>
    </row>
    <row r="68" spans="1:6" s="40" customFormat="1" ht="27.75" customHeight="1">
      <c r="A68" s="26"/>
      <c r="B68" s="38" t="s">
        <v>69</v>
      </c>
      <c r="C68" s="27">
        <f>C6-C24</f>
        <v>-23384.199999999983</v>
      </c>
      <c r="D68" s="27">
        <f>D6-D24</f>
        <v>4641.0000000000582</v>
      </c>
      <c r="E68" s="27">
        <f t="shared" si="0"/>
        <v>28025.200000000041</v>
      </c>
      <c r="F68" s="39"/>
    </row>
    <row r="69" spans="1:6">
      <c r="A69" s="14"/>
      <c r="B69" s="28"/>
      <c r="C69" s="28"/>
      <c r="D69" s="28"/>
      <c r="E69" s="28"/>
      <c r="F69" s="28"/>
    </row>
    <row r="70" spans="1:6">
      <c r="A70" s="14"/>
      <c r="B70" s="28"/>
      <c r="C70" s="28"/>
      <c r="D70" s="28"/>
      <c r="E70" s="28"/>
      <c r="F70" s="28"/>
    </row>
    <row r="71" spans="1:6">
      <c r="A71" s="14"/>
      <c r="B71" s="28"/>
      <c r="C71" s="28"/>
      <c r="D71" s="28"/>
      <c r="E71" s="28"/>
      <c r="F71" s="28"/>
    </row>
    <row r="72" spans="1:6">
      <c r="A72" s="14"/>
      <c r="B72" s="28"/>
      <c r="C72" s="28"/>
      <c r="D72" s="28"/>
      <c r="E72" s="28"/>
      <c r="F72" s="28"/>
    </row>
    <row r="73" spans="1:6">
      <c r="A73" s="14"/>
      <c r="B73" s="28"/>
      <c r="C73" s="28"/>
      <c r="D73" s="28"/>
      <c r="E73" s="28"/>
    </row>
    <row r="74" spans="1:6">
      <c r="A74" s="14"/>
      <c r="B74" s="28"/>
      <c r="C74" s="28"/>
      <c r="D74" s="28"/>
      <c r="E74" s="28"/>
    </row>
    <row r="75" spans="1:6">
      <c r="A75" s="14"/>
      <c r="B75" s="28"/>
      <c r="C75" s="28"/>
      <c r="D75" s="28"/>
      <c r="E75" s="28"/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77" orientation="portrait" verticalDpi="0" r:id="rId1"/>
  <ignoredErrors>
    <ignoredError sqref="C34:D3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E91"/>
  <sheetViews>
    <sheetView view="pageBreakPreview" topLeftCell="A3" zoomScaleSheetLayoutView="100" workbookViewId="0">
      <selection activeCell="H27" sqref="H27"/>
    </sheetView>
  </sheetViews>
  <sheetFormatPr defaultRowHeight="15"/>
  <cols>
    <col min="1" max="1" width="3.85546875" style="41" customWidth="1"/>
    <col min="2" max="2" width="47.42578125" style="41" customWidth="1"/>
    <col min="3" max="3" width="15.140625" style="41" customWidth="1"/>
    <col min="4" max="4" width="16.42578125" style="41" customWidth="1"/>
    <col min="5" max="5" width="15.28515625" style="41" customWidth="1"/>
    <col min="6" max="16384" width="9.140625" style="41"/>
  </cols>
  <sheetData>
    <row r="1" spans="1:5" hidden="1"/>
    <row r="2" spans="1:5" hidden="1"/>
    <row r="3" spans="1:5" ht="20.25">
      <c r="A3" s="13" t="s">
        <v>74</v>
      </c>
      <c r="B3" s="13"/>
      <c r="C3" s="13"/>
      <c r="D3" s="13"/>
      <c r="E3" s="13"/>
    </row>
    <row r="4" spans="1:5" ht="20.25">
      <c r="A4" s="15" t="s">
        <v>1</v>
      </c>
      <c r="B4" s="15"/>
      <c r="C4" s="15"/>
      <c r="D4" s="15"/>
      <c r="E4" s="15"/>
    </row>
    <row r="5" spans="1:5" ht="40.5" customHeight="1">
      <c r="A5" s="18" t="s">
        <v>75</v>
      </c>
      <c r="B5" s="18"/>
      <c r="C5" s="18"/>
      <c r="D5" s="18"/>
      <c r="E5" s="18"/>
    </row>
    <row r="6" spans="1:5" ht="18.75" customHeight="1">
      <c r="A6" s="42"/>
      <c r="B6" s="42"/>
      <c r="C6" s="17"/>
      <c r="D6" s="17"/>
      <c r="E6" s="43" t="s">
        <v>76</v>
      </c>
    </row>
    <row r="7" spans="1:5" ht="92.25" customHeight="1">
      <c r="A7" s="22" t="s">
        <v>3</v>
      </c>
      <c r="B7" s="23" t="s">
        <v>4</v>
      </c>
      <c r="C7" s="24" t="s">
        <v>5</v>
      </c>
      <c r="D7" s="24" t="s">
        <v>77</v>
      </c>
      <c r="E7" s="25" t="s">
        <v>7</v>
      </c>
    </row>
    <row r="8" spans="1:5" ht="54" customHeight="1">
      <c r="A8" s="44" t="s">
        <v>8</v>
      </c>
      <c r="B8" s="45" t="s">
        <v>78</v>
      </c>
      <c r="C8" s="46">
        <v>54901</v>
      </c>
      <c r="D8" s="46">
        <v>54901</v>
      </c>
      <c r="E8" s="46">
        <v>0</v>
      </c>
    </row>
    <row r="9" spans="1:5" ht="38.25" customHeight="1">
      <c r="A9" s="44" t="s">
        <v>25</v>
      </c>
      <c r="B9" s="45" t="s">
        <v>79</v>
      </c>
      <c r="C9" s="46">
        <v>184116.40000000002</v>
      </c>
      <c r="D9" s="46">
        <v>184316.7</v>
      </c>
      <c r="E9" s="46">
        <v>200.29999999998836</v>
      </c>
    </row>
    <row r="10" spans="1:5">
      <c r="A10" s="29">
        <v>1</v>
      </c>
      <c r="B10" s="2" t="s">
        <v>10</v>
      </c>
      <c r="C10" s="10">
        <v>183521.1</v>
      </c>
      <c r="D10" s="10">
        <v>183565.3</v>
      </c>
      <c r="E10" s="10">
        <v>44.199999999982538</v>
      </c>
    </row>
    <row r="11" spans="1:5" ht="6" hidden="1">
      <c r="A11" s="30">
        <v>1.1000000000000001</v>
      </c>
      <c r="B11" s="1" t="s">
        <v>11</v>
      </c>
      <c r="C11" s="47"/>
      <c r="D11" s="47"/>
      <c r="E11" s="47">
        <v>0</v>
      </c>
    </row>
    <row r="12" spans="1:5" ht="6" hidden="1">
      <c r="A12" s="30">
        <v>1.2</v>
      </c>
      <c r="B12" s="1" t="s">
        <v>12</v>
      </c>
      <c r="C12" s="47"/>
      <c r="D12" s="47"/>
      <c r="E12" s="47">
        <v>0</v>
      </c>
    </row>
    <row r="13" spans="1:5">
      <c r="A13" s="30">
        <v>1.1000000000000001</v>
      </c>
      <c r="B13" s="1" t="s">
        <v>13</v>
      </c>
      <c r="C13" s="47">
        <v>664.4</v>
      </c>
      <c r="D13" s="47">
        <v>0</v>
      </c>
      <c r="E13" s="47">
        <v>-664.4</v>
      </c>
    </row>
    <row r="14" spans="1:5" ht="6" hidden="1">
      <c r="A14" s="29">
        <v>2</v>
      </c>
      <c r="B14" s="2" t="s">
        <v>14</v>
      </c>
      <c r="C14" s="10"/>
      <c r="D14" s="10"/>
      <c r="E14" s="10">
        <v>0</v>
      </c>
    </row>
    <row r="15" spans="1:5" ht="6" hidden="1">
      <c r="A15" s="29">
        <v>3</v>
      </c>
      <c r="B15" s="2" t="s">
        <v>15</v>
      </c>
      <c r="C15" s="10"/>
      <c r="D15" s="10"/>
      <c r="E15" s="10">
        <v>0</v>
      </c>
    </row>
    <row r="16" spans="1:5">
      <c r="A16" s="29">
        <v>2</v>
      </c>
      <c r="B16" s="3" t="s">
        <v>16</v>
      </c>
      <c r="C16" s="10">
        <v>132.69999999999999</v>
      </c>
      <c r="D16" s="10">
        <v>132.69999999999999</v>
      </c>
      <c r="E16" s="10">
        <v>0</v>
      </c>
    </row>
    <row r="17" spans="1:5">
      <c r="A17" s="29">
        <v>3</v>
      </c>
      <c r="B17" s="2" t="s">
        <v>17</v>
      </c>
      <c r="C17" s="10">
        <v>23.9</v>
      </c>
      <c r="D17" s="10">
        <v>26.4</v>
      </c>
      <c r="E17" s="10">
        <v>2.5</v>
      </c>
    </row>
    <row r="18" spans="1:5" ht="6" hidden="1">
      <c r="A18" s="29">
        <v>6</v>
      </c>
      <c r="B18" s="3" t="s">
        <v>18</v>
      </c>
      <c r="C18" s="10"/>
      <c r="D18" s="10"/>
      <c r="E18" s="10">
        <v>0</v>
      </c>
    </row>
    <row r="19" spans="1:5" ht="6" hidden="1">
      <c r="A19" s="29">
        <v>7</v>
      </c>
      <c r="B19" s="3" t="s">
        <v>19</v>
      </c>
      <c r="C19" s="10"/>
      <c r="D19" s="10"/>
      <c r="E19" s="10">
        <v>0</v>
      </c>
    </row>
    <row r="20" spans="1:5">
      <c r="A20" s="29">
        <v>4</v>
      </c>
      <c r="B20" s="3" t="s">
        <v>20</v>
      </c>
      <c r="C20" s="10">
        <v>0</v>
      </c>
      <c r="D20" s="10">
        <v>0</v>
      </c>
      <c r="E20" s="10">
        <v>0</v>
      </c>
    </row>
    <row r="21" spans="1:5" ht="6" hidden="1">
      <c r="A21" s="29">
        <v>9</v>
      </c>
      <c r="B21" s="3" t="s">
        <v>80</v>
      </c>
      <c r="C21" s="10"/>
      <c r="D21" s="10"/>
      <c r="E21" s="10">
        <v>0</v>
      </c>
    </row>
    <row r="22" spans="1:5">
      <c r="A22" s="29">
        <v>4</v>
      </c>
      <c r="B22" s="3" t="s">
        <v>24</v>
      </c>
      <c r="C22" s="10">
        <v>438.7</v>
      </c>
      <c r="D22" s="10">
        <v>357.7</v>
      </c>
      <c r="E22" s="10">
        <v>-81</v>
      </c>
    </row>
    <row r="23" spans="1:5">
      <c r="A23" s="29">
        <v>5</v>
      </c>
      <c r="B23" s="3" t="s">
        <v>81</v>
      </c>
      <c r="C23" s="10">
        <v>0</v>
      </c>
      <c r="D23" s="10">
        <v>234.6</v>
      </c>
      <c r="E23" s="10"/>
    </row>
    <row r="24" spans="1:5" hidden="1">
      <c r="A24" s="29"/>
      <c r="B24" s="3"/>
      <c r="C24" s="10"/>
      <c r="D24" s="10"/>
      <c r="E24" s="10">
        <f>D24-C24</f>
        <v>0</v>
      </c>
    </row>
    <row r="25" spans="1:5" ht="41.25" customHeight="1">
      <c r="A25" s="44" t="s">
        <v>82</v>
      </c>
      <c r="B25" s="45" t="s">
        <v>83</v>
      </c>
      <c r="C25" s="46">
        <v>203619.39999999997</v>
      </c>
      <c r="D25" s="46">
        <v>164404.19999999992</v>
      </c>
      <c r="E25" s="46">
        <v>-39215.200000000041</v>
      </c>
    </row>
    <row r="26" spans="1:5" ht="33.75" customHeight="1">
      <c r="A26" s="48" t="s">
        <v>84</v>
      </c>
      <c r="B26" s="45" t="s">
        <v>85</v>
      </c>
      <c r="C26" s="46">
        <v>192241.59999999998</v>
      </c>
      <c r="D26" s="46">
        <v>162943.89999999994</v>
      </c>
      <c r="E26" s="46">
        <v>-29297.700000000041</v>
      </c>
    </row>
    <row r="27" spans="1:5">
      <c r="A27" s="29">
        <v>1</v>
      </c>
      <c r="B27" s="3" t="s">
        <v>27</v>
      </c>
      <c r="C27" s="10">
        <v>177181.1</v>
      </c>
      <c r="D27" s="10">
        <v>151855.29999999999</v>
      </c>
      <c r="E27" s="10">
        <v>-25325.800000000017</v>
      </c>
    </row>
    <row r="28" spans="1:5" hidden="1">
      <c r="A28" s="35">
        <v>1.1000000000000001</v>
      </c>
      <c r="B28" s="1" t="s">
        <v>28</v>
      </c>
      <c r="C28" s="10"/>
      <c r="D28" s="10"/>
      <c r="E28" s="10">
        <v>0</v>
      </c>
    </row>
    <row r="29" spans="1:5" hidden="1">
      <c r="A29" s="35">
        <v>1.2</v>
      </c>
      <c r="B29" s="1" t="s">
        <v>29</v>
      </c>
      <c r="C29" s="10"/>
      <c r="D29" s="10"/>
      <c r="E29" s="10">
        <v>0</v>
      </c>
    </row>
    <row r="30" spans="1:5">
      <c r="A30" s="35">
        <v>1.1000000000000001</v>
      </c>
      <c r="B30" s="1" t="s">
        <v>30</v>
      </c>
      <c r="C30" s="47">
        <v>13212.7</v>
      </c>
      <c r="D30" s="10">
        <v>5790</v>
      </c>
      <c r="E30" s="10">
        <v>-7422.7000000000007</v>
      </c>
    </row>
    <row r="31" spans="1:5">
      <c r="A31" s="29">
        <v>2</v>
      </c>
      <c r="B31" s="2" t="s">
        <v>31</v>
      </c>
      <c r="C31" s="10">
        <v>5969.8</v>
      </c>
      <c r="D31" s="10">
        <v>3615.3</v>
      </c>
      <c r="E31" s="10">
        <v>-2354.5</v>
      </c>
    </row>
    <row r="32" spans="1:5">
      <c r="A32" s="29">
        <v>3</v>
      </c>
      <c r="B32" s="3" t="s">
        <v>32</v>
      </c>
      <c r="C32" s="10">
        <v>1200</v>
      </c>
      <c r="D32" s="10">
        <v>985.5</v>
      </c>
      <c r="E32" s="10">
        <v>-214.5</v>
      </c>
    </row>
    <row r="33" spans="1:5">
      <c r="A33" s="29">
        <v>4</v>
      </c>
      <c r="B33" s="3" t="s">
        <v>33</v>
      </c>
      <c r="C33" s="10">
        <v>360</v>
      </c>
      <c r="D33" s="10">
        <v>225.8</v>
      </c>
      <c r="E33" s="10">
        <v>-134.19999999999999</v>
      </c>
    </row>
    <row r="34" spans="1:5">
      <c r="A34" s="29">
        <v>5</v>
      </c>
      <c r="B34" s="2" t="s">
        <v>34</v>
      </c>
      <c r="C34" s="10">
        <v>320.60000000000002</v>
      </c>
      <c r="D34" s="10">
        <v>411.8</v>
      </c>
      <c r="E34" s="10">
        <v>91.199999999999989</v>
      </c>
    </row>
    <row r="35" spans="1:5" hidden="1">
      <c r="A35" s="29">
        <v>6</v>
      </c>
      <c r="B35" s="2" t="s">
        <v>35</v>
      </c>
      <c r="C35" s="10"/>
      <c r="D35" s="10"/>
      <c r="E35" s="10">
        <v>0</v>
      </c>
    </row>
    <row r="36" spans="1:5">
      <c r="A36" s="29">
        <v>6</v>
      </c>
      <c r="B36" s="3" t="s">
        <v>36</v>
      </c>
      <c r="C36" s="10">
        <v>346.79999999999995</v>
      </c>
      <c r="D36" s="10">
        <v>308.8</v>
      </c>
      <c r="E36" s="10">
        <v>-37.999999999999943</v>
      </c>
    </row>
    <row r="37" spans="1:5">
      <c r="A37" s="35">
        <v>6.1</v>
      </c>
      <c r="B37" s="1" t="s">
        <v>37</v>
      </c>
      <c r="C37" s="10">
        <v>129.6</v>
      </c>
      <c r="D37" s="10">
        <v>115.2</v>
      </c>
      <c r="E37" s="10">
        <v>-14.399999999999991</v>
      </c>
    </row>
    <row r="38" spans="1:5">
      <c r="A38" s="35">
        <v>6.2</v>
      </c>
      <c r="B38" s="6" t="s">
        <v>38</v>
      </c>
      <c r="C38" s="47">
        <v>1.2</v>
      </c>
      <c r="D38" s="47">
        <v>1.6</v>
      </c>
      <c r="E38" s="47">
        <v>0.40000000000000013</v>
      </c>
    </row>
    <row r="39" spans="1:5">
      <c r="A39" s="35">
        <v>6.3</v>
      </c>
      <c r="B39" s="6" t="s">
        <v>39</v>
      </c>
      <c r="C39" s="47">
        <v>216</v>
      </c>
      <c r="D39" s="47">
        <v>192</v>
      </c>
      <c r="E39" s="47">
        <v>-24</v>
      </c>
    </row>
    <row r="40" spans="1:5" ht="21.75" customHeight="1">
      <c r="A40" s="29">
        <v>7</v>
      </c>
      <c r="B40" s="7" t="s">
        <v>40</v>
      </c>
      <c r="C40" s="47">
        <v>1688.6</v>
      </c>
      <c r="D40" s="47">
        <v>1200</v>
      </c>
      <c r="E40" s="47">
        <v>-488.59999999999991</v>
      </c>
    </row>
    <row r="41" spans="1:5" ht="17.25" customHeight="1">
      <c r="A41" s="29">
        <v>8</v>
      </c>
      <c r="B41" s="7" t="s">
        <v>41</v>
      </c>
      <c r="C41" s="10">
        <v>4</v>
      </c>
      <c r="D41" s="10">
        <v>0</v>
      </c>
      <c r="E41" s="10">
        <v>-4</v>
      </c>
    </row>
    <row r="42" spans="1:5" ht="24" customHeight="1">
      <c r="A42" s="29">
        <v>9</v>
      </c>
      <c r="B42" s="7" t="s">
        <v>42</v>
      </c>
      <c r="C42" s="10">
        <v>880</v>
      </c>
      <c r="D42" s="10">
        <v>882</v>
      </c>
      <c r="E42" s="10">
        <v>2</v>
      </c>
    </row>
    <row r="43" spans="1:5" ht="24" customHeight="1">
      <c r="A43" s="29">
        <v>10</v>
      </c>
      <c r="B43" s="7" t="s">
        <v>43</v>
      </c>
      <c r="C43" s="10">
        <v>418</v>
      </c>
      <c r="D43" s="10">
        <v>369</v>
      </c>
      <c r="E43" s="10">
        <v>-49</v>
      </c>
    </row>
    <row r="44" spans="1:5" ht="28.5" customHeight="1">
      <c r="A44" s="29">
        <v>11</v>
      </c>
      <c r="B44" s="7" t="s">
        <v>44</v>
      </c>
      <c r="C44" s="10">
        <v>202</v>
      </c>
      <c r="D44" s="10">
        <v>2.5</v>
      </c>
      <c r="E44" s="10">
        <v>-199.5</v>
      </c>
    </row>
    <row r="45" spans="1:5" ht="24.75" hidden="1" customHeight="1">
      <c r="A45" s="29">
        <v>13</v>
      </c>
      <c r="B45" s="7" t="s">
        <v>45</v>
      </c>
      <c r="C45" s="10"/>
      <c r="D45" s="10"/>
      <c r="E45" s="10">
        <v>0</v>
      </c>
    </row>
    <row r="46" spans="1:5" ht="20.25" hidden="1" customHeight="1">
      <c r="A46" s="29">
        <v>14</v>
      </c>
      <c r="B46" s="7" t="s">
        <v>46</v>
      </c>
      <c r="C46" s="10"/>
      <c r="D46" s="10"/>
      <c r="E46" s="10">
        <v>0</v>
      </c>
    </row>
    <row r="47" spans="1:5" ht="21.75" hidden="1" customHeight="1">
      <c r="A47" s="29">
        <v>15</v>
      </c>
      <c r="B47" s="7" t="s">
        <v>47</v>
      </c>
      <c r="C47" s="10"/>
      <c r="D47" s="10"/>
      <c r="E47" s="10">
        <v>0</v>
      </c>
    </row>
    <row r="48" spans="1:5" ht="23.25" customHeight="1">
      <c r="A48" s="29">
        <v>12</v>
      </c>
      <c r="B48" s="7" t="s">
        <v>48</v>
      </c>
      <c r="C48" s="10">
        <v>1542.5</v>
      </c>
      <c r="D48" s="10">
        <v>1705.5</v>
      </c>
      <c r="E48" s="10">
        <v>163</v>
      </c>
    </row>
    <row r="49" spans="1:5" ht="35.25" customHeight="1">
      <c r="A49" s="29">
        <v>13</v>
      </c>
      <c r="B49" s="7" t="s">
        <v>49</v>
      </c>
      <c r="C49" s="10">
        <v>53.1</v>
      </c>
      <c r="D49" s="10">
        <v>0</v>
      </c>
      <c r="E49" s="10">
        <v>-53.1</v>
      </c>
    </row>
    <row r="50" spans="1:5" ht="26.25" hidden="1" customHeight="1">
      <c r="A50" s="29">
        <v>18</v>
      </c>
      <c r="B50" s="7" t="s">
        <v>50</v>
      </c>
      <c r="C50" s="10"/>
      <c r="D50" s="10"/>
      <c r="E50" s="10">
        <v>0</v>
      </c>
    </row>
    <row r="51" spans="1:5" ht="30.75" customHeight="1">
      <c r="A51" s="29">
        <v>13</v>
      </c>
      <c r="B51" s="7" t="s">
        <v>51</v>
      </c>
      <c r="C51" s="10">
        <v>23.9</v>
      </c>
      <c r="D51" s="10">
        <v>26.4</v>
      </c>
      <c r="E51" s="10">
        <v>2.5</v>
      </c>
    </row>
    <row r="52" spans="1:5" ht="26.25" customHeight="1">
      <c r="A52" s="29">
        <v>14</v>
      </c>
      <c r="B52" s="7" t="s">
        <v>52</v>
      </c>
      <c r="C52" s="10">
        <v>300</v>
      </c>
      <c r="D52" s="10">
        <v>450</v>
      </c>
      <c r="E52" s="10">
        <v>150</v>
      </c>
    </row>
    <row r="53" spans="1:5" ht="30" customHeight="1">
      <c r="A53" s="29">
        <v>15</v>
      </c>
      <c r="B53" s="7" t="s">
        <v>53</v>
      </c>
      <c r="C53" s="10">
        <v>200</v>
      </c>
      <c r="D53" s="10">
        <v>92</v>
      </c>
      <c r="E53" s="10">
        <v>-108</v>
      </c>
    </row>
    <row r="54" spans="1:5" ht="36" customHeight="1">
      <c r="A54" s="29">
        <v>16</v>
      </c>
      <c r="B54" s="7" t="s">
        <v>54</v>
      </c>
      <c r="C54" s="10">
        <v>100</v>
      </c>
      <c r="D54" s="10">
        <v>100</v>
      </c>
      <c r="E54" s="10">
        <v>0</v>
      </c>
    </row>
    <row r="55" spans="1:5" ht="23.25" customHeight="1">
      <c r="A55" s="29">
        <v>17</v>
      </c>
      <c r="B55" s="7" t="s">
        <v>55</v>
      </c>
      <c r="C55" s="10">
        <v>3</v>
      </c>
      <c r="D55" s="10">
        <v>6</v>
      </c>
      <c r="E55" s="10">
        <v>3</v>
      </c>
    </row>
    <row r="56" spans="1:5" ht="26.25" customHeight="1">
      <c r="A56" s="29">
        <v>18</v>
      </c>
      <c r="B56" s="7" t="s">
        <v>56</v>
      </c>
      <c r="C56" s="10">
        <v>12</v>
      </c>
      <c r="D56" s="10">
        <v>12</v>
      </c>
      <c r="E56" s="10">
        <v>0</v>
      </c>
    </row>
    <row r="57" spans="1:5" ht="27.75" customHeight="1">
      <c r="A57" s="29">
        <v>19</v>
      </c>
      <c r="B57" s="7" t="s">
        <v>57</v>
      </c>
      <c r="C57" s="10">
        <v>20.8</v>
      </c>
      <c r="D57" s="10">
        <v>20.8</v>
      </c>
      <c r="E57" s="10">
        <v>0</v>
      </c>
    </row>
    <row r="58" spans="1:5" ht="27.75" customHeight="1">
      <c r="A58" s="29">
        <v>20</v>
      </c>
      <c r="B58" s="7" t="s">
        <v>58</v>
      </c>
      <c r="C58" s="10">
        <v>0</v>
      </c>
      <c r="D58" s="10">
        <v>0</v>
      </c>
      <c r="E58" s="10">
        <v>0</v>
      </c>
    </row>
    <row r="59" spans="1:5" ht="24.75" customHeight="1">
      <c r="A59" s="29">
        <v>22</v>
      </c>
      <c r="B59" s="7" t="s">
        <v>59</v>
      </c>
      <c r="C59" s="10">
        <v>664.4</v>
      </c>
      <c r="D59" s="10">
        <v>0</v>
      </c>
      <c r="E59" s="10">
        <v>-664.4</v>
      </c>
    </row>
    <row r="60" spans="1:5" hidden="1">
      <c r="A60" s="29">
        <v>28</v>
      </c>
      <c r="B60" s="2" t="s">
        <v>86</v>
      </c>
      <c r="C60" s="10"/>
      <c r="D60" s="10"/>
      <c r="E60" s="10">
        <f t="shared" ref="E60" si="0">D60-C60</f>
        <v>0</v>
      </c>
    </row>
    <row r="61" spans="1:5" hidden="1">
      <c r="A61" s="29">
        <v>23</v>
      </c>
      <c r="B61" s="2" t="s">
        <v>60</v>
      </c>
      <c r="C61" s="10">
        <v>0</v>
      </c>
      <c r="D61" s="10"/>
      <c r="E61" s="10">
        <v>0</v>
      </c>
    </row>
    <row r="62" spans="1:5">
      <c r="A62" s="29">
        <v>24</v>
      </c>
      <c r="B62" s="2" t="s">
        <v>87</v>
      </c>
      <c r="C62" s="10">
        <v>250</v>
      </c>
      <c r="D62" s="10">
        <v>0</v>
      </c>
      <c r="E62" s="10">
        <f>D62-C62</f>
        <v>-250</v>
      </c>
    </row>
    <row r="63" spans="1:5" hidden="1">
      <c r="A63" s="29">
        <v>25</v>
      </c>
      <c r="B63" s="2" t="s">
        <v>61</v>
      </c>
      <c r="C63" s="10"/>
      <c r="D63" s="10"/>
      <c r="E63" s="10">
        <f>D63-C63</f>
        <v>0</v>
      </c>
    </row>
    <row r="64" spans="1:5" ht="25.5" customHeight="1">
      <c r="A64" s="29">
        <v>21</v>
      </c>
      <c r="B64" s="7" t="s">
        <v>88</v>
      </c>
      <c r="C64" s="10">
        <v>44.5</v>
      </c>
      <c r="D64" s="10">
        <v>131.19999999999999</v>
      </c>
      <c r="E64" s="10">
        <v>86.699999999999989</v>
      </c>
    </row>
    <row r="65" spans="1:5">
      <c r="A65" s="49">
        <v>21.1</v>
      </c>
      <c r="B65" s="50" t="s">
        <v>89</v>
      </c>
      <c r="C65" s="10">
        <v>0</v>
      </c>
      <c r="D65" s="10">
        <v>70</v>
      </c>
      <c r="E65" s="10">
        <v>70</v>
      </c>
    </row>
    <row r="66" spans="1:5">
      <c r="A66" s="49">
        <v>21.2</v>
      </c>
      <c r="B66" s="50" t="s">
        <v>90</v>
      </c>
      <c r="C66" s="10">
        <v>22.1</v>
      </c>
      <c r="D66" s="10">
        <v>61.2</v>
      </c>
      <c r="E66" s="10">
        <v>39.1</v>
      </c>
    </row>
    <row r="67" spans="1:5">
      <c r="A67" s="49">
        <v>21.3</v>
      </c>
      <c r="B67" s="50" t="s">
        <v>91</v>
      </c>
      <c r="C67" s="10">
        <v>22.4</v>
      </c>
      <c r="D67" s="10">
        <v>0</v>
      </c>
      <c r="E67" s="10">
        <v>-22.4</v>
      </c>
    </row>
    <row r="68" spans="1:5">
      <c r="A68" s="51">
        <v>22</v>
      </c>
      <c r="B68" s="52" t="s">
        <v>66</v>
      </c>
      <c r="C68" s="10">
        <v>65</v>
      </c>
      <c r="D68" s="10">
        <v>48</v>
      </c>
      <c r="E68" s="10">
        <v>-17</v>
      </c>
    </row>
    <row r="69" spans="1:5" ht="24" customHeight="1">
      <c r="A69" s="51">
        <v>23</v>
      </c>
      <c r="B69" s="7" t="s">
        <v>92</v>
      </c>
      <c r="C69" s="10">
        <v>91.2</v>
      </c>
      <c r="D69" s="10">
        <v>91.2</v>
      </c>
      <c r="E69" s="10">
        <v>0</v>
      </c>
    </row>
    <row r="70" spans="1:5" ht="20.25" customHeight="1">
      <c r="A70" s="51">
        <v>24</v>
      </c>
      <c r="B70" s="3" t="s">
        <v>93</v>
      </c>
      <c r="C70" s="10">
        <v>300.3</v>
      </c>
      <c r="D70" s="10">
        <v>404.8</v>
      </c>
      <c r="E70" s="10">
        <v>104.5</v>
      </c>
    </row>
    <row r="71" spans="1:5" ht="32.25" customHeight="1">
      <c r="A71" s="48" t="s">
        <v>94</v>
      </c>
      <c r="B71" s="45" t="s">
        <v>95</v>
      </c>
      <c r="C71" s="46">
        <v>11377.8</v>
      </c>
      <c r="D71" s="46">
        <v>1460.3</v>
      </c>
      <c r="E71" s="10">
        <v>-9917.5</v>
      </c>
    </row>
    <row r="72" spans="1:5" ht="21" customHeight="1">
      <c r="A72" s="51">
        <v>1</v>
      </c>
      <c r="B72" s="12" t="s">
        <v>96</v>
      </c>
      <c r="C72" s="10">
        <v>11377.8</v>
      </c>
      <c r="D72" s="10">
        <v>1460.3</v>
      </c>
      <c r="E72" s="10">
        <v>-9917.5</v>
      </c>
    </row>
    <row r="73" spans="1:5" ht="24.75" customHeight="1">
      <c r="A73" s="49">
        <v>1.1000000000000001</v>
      </c>
      <c r="B73" s="11" t="s">
        <v>97</v>
      </c>
      <c r="C73" s="10">
        <v>2600</v>
      </c>
      <c r="D73" s="10">
        <v>890</v>
      </c>
      <c r="E73" s="10">
        <v>-1710</v>
      </c>
    </row>
    <row r="74" spans="1:5" ht="30" customHeight="1">
      <c r="A74" s="49">
        <v>1.2</v>
      </c>
      <c r="B74" s="11" t="s">
        <v>98</v>
      </c>
      <c r="C74" s="10">
        <v>6070</v>
      </c>
      <c r="D74" s="10">
        <v>112.8</v>
      </c>
      <c r="E74" s="10">
        <v>-5957.2</v>
      </c>
    </row>
    <row r="75" spans="1:5" ht="24.75" customHeight="1">
      <c r="A75" s="49">
        <v>1.3</v>
      </c>
      <c r="B75" s="11" t="s">
        <v>99</v>
      </c>
      <c r="C75" s="47">
        <v>849</v>
      </c>
      <c r="D75" s="10">
        <v>0</v>
      </c>
      <c r="E75" s="10">
        <v>-849</v>
      </c>
    </row>
    <row r="76" spans="1:5" ht="22.5" hidden="1" customHeight="1">
      <c r="A76" s="49">
        <v>1.4</v>
      </c>
      <c r="B76" s="11" t="s">
        <v>100</v>
      </c>
      <c r="C76" s="47"/>
      <c r="D76" s="10"/>
      <c r="E76" s="10">
        <v>0</v>
      </c>
    </row>
    <row r="77" spans="1:5">
      <c r="A77" s="49">
        <v>1.5</v>
      </c>
      <c r="B77" s="11" t="s">
        <v>101</v>
      </c>
      <c r="C77" s="47"/>
      <c r="D77" s="10">
        <v>202</v>
      </c>
      <c r="E77" s="10">
        <v>202</v>
      </c>
    </row>
    <row r="78" spans="1:5" ht="22.5" customHeight="1">
      <c r="A78" s="49">
        <v>1.4</v>
      </c>
      <c r="B78" s="11" t="s">
        <v>100</v>
      </c>
      <c r="C78" s="47">
        <v>1858.8</v>
      </c>
      <c r="D78" s="10">
        <v>255.5</v>
      </c>
      <c r="E78" s="10">
        <f>D78-C78</f>
        <v>-1603.3</v>
      </c>
    </row>
    <row r="79" spans="1:5" hidden="1">
      <c r="A79" s="49">
        <v>1.7</v>
      </c>
      <c r="B79" s="11"/>
      <c r="C79" s="47"/>
      <c r="D79" s="10"/>
      <c r="E79" s="10">
        <f t="shared" ref="E79:E90" si="1">D79-C79</f>
        <v>0</v>
      </c>
    </row>
    <row r="80" spans="1:5" ht="38.25" hidden="1" customHeight="1">
      <c r="A80" s="51">
        <v>2</v>
      </c>
      <c r="B80" s="12" t="s">
        <v>102</v>
      </c>
      <c r="C80" s="10">
        <v>0</v>
      </c>
      <c r="D80" s="10">
        <v>0</v>
      </c>
      <c r="E80" s="10">
        <v>0</v>
      </c>
    </row>
    <row r="81" spans="1:5" hidden="1">
      <c r="A81" s="49">
        <v>2.1</v>
      </c>
      <c r="B81" s="11" t="s">
        <v>103</v>
      </c>
      <c r="C81" s="47">
        <v>0</v>
      </c>
      <c r="D81" s="10">
        <v>0</v>
      </c>
      <c r="E81" s="10">
        <v>0</v>
      </c>
    </row>
    <row r="82" spans="1:5" hidden="1">
      <c r="A82" s="49">
        <v>2.2000000000000002</v>
      </c>
      <c r="B82" s="53" t="s">
        <v>104</v>
      </c>
      <c r="C82" s="47"/>
      <c r="D82" s="10"/>
      <c r="E82" s="10">
        <v>0</v>
      </c>
    </row>
    <row r="83" spans="1:5" ht="27" hidden="1">
      <c r="A83" s="49">
        <v>2.2999999999999998</v>
      </c>
      <c r="B83" s="11" t="s">
        <v>105</v>
      </c>
      <c r="C83" s="47">
        <v>0</v>
      </c>
      <c r="D83" s="10">
        <v>0</v>
      </c>
      <c r="E83" s="10">
        <v>0</v>
      </c>
    </row>
    <row r="84" spans="1:5" ht="27" hidden="1">
      <c r="A84" s="51">
        <v>3</v>
      </c>
      <c r="B84" s="12" t="s">
        <v>106</v>
      </c>
      <c r="C84" s="10">
        <v>0</v>
      </c>
      <c r="D84" s="10">
        <v>0</v>
      </c>
      <c r="E84" s="10">
        <v>0</v>
      </c>
    </row>
    <row r="85" spans="1:5" ht="34.5" hidden="1">
      <c r="A85" s="48" t="s">
        <v>107</v>
      </c>
      <c r="B85" s="45" t="s">
        <v>108</v>
      </c>
      <c r="C85" s="46">
        <v>0</v>
      </c>
      <c r="D85" s="46">
        <v>0</v>
      </c>
      <c r="E85" s="10">
        <v>0</v>
      </c>
    </row>
    <row r="86" spans="1:5" hidden="1">
      <c r="A86" s="49">
        <v>1</v>
      </c>
      <c r="B86" s="2"/>
      <c r="C86" s="47"/>
      <c r="D86" s="47"/>
      <c r="E86" s="47">
        <f t="shared" si="1"/>
        <v>0</v>
      </c>
    </row>
    <row r="87" spans="1:5" hidden="1">
      <c r="A87" s="49">
        <v>2</v>
      </c>
      <c r="B87" s="2"/>
      <c r="C87" s="47"/>
      <c r="D87" s="47"/>
      <c r="E87" s="47">
        <f t="shared" si="1"/>
        <v>0</v>
      </c>
    </row>
    <row r="88" spans="1:5" ht="34.5" hidden="1">
      <c r="A88" s="48" t="s">
        <v>109</v>
      </c>
      <c r="B88" s="45" t="s">
        <v>110</v>
      </c>
      <c r="C88" s="46">
        <v>0</v>
      </c>
      <c r="D88" s="46">
        <v>0</v>
      </c>
      <c r="E88" s="47">
        <v>0</v>
      </c>
    </row>
    <row r="89" spans="1:5" hidden="1">
      <c r="A89" s="49">
        <v>1</v>
      </c>
      <c r="B89" s="12"/>
      <c r="C89" s="47"/>
      <c r="D89" s="47"/>
      <c r="E89" s="47">
        <f t="shared" si="1"/>
        <v>0</v>
      </c>
    </row>
    <row r="90" spans="1:5" hidden="1">
      <c r="A90" s="49">
        <v>2</v>
      </c>
      <c r="B90" s="12"/>
      <c r="C90" s="10"/>
      <c r="D90" s="10"/>
      <c r="E90" s="10">
        <f t="shared" si="1"/>
        <v>0</v>
      </c>
    </row>
    <row r="91" spans="1:5" ht="43.5" customHeight="1">
      <c r="A91" s="44" t="s">
        <v>111</v>
      </c>
      <c r="B91" s="45" t="s">
        <v>112</v>
      </c>
      <c r="C91" s="46">
        <v>35398.000000000058</v>
      </c>
      <c r="D91" s="46">
        <v>74813.500000000087</v>
      </c>
      <c r="E91" s="46">
        <v>39415.500000000029</v>
      </c>
    </row>
  </sheetData>
  <sheetProtection password="CC39" sheet="1" objects="1" scenarios="1"/>
  <mergeCells count="3"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ekamutneri hamematakan</vt:lpstr>
      <vt:lpstr>dramakani hamematakan</vt:lpstr>
      <vt:lpstr>'ekamutneri hamematakan'!Print_Area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2018-10-30T18:26:35Z</dcterms:modified>
</cp:coreProperties>
</file>